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20490" windowHeight="747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" i="1" l="1"/>
  <c r="K38" i="1"/>
  <c r="H38" i="1"/>
  <c r="O38" i="1" s="1"/>
  <c r="N37" i="1"/>
  <c r="K37" i="1"/>
  <c r="H37" i="1"/>
  <c r="O37" i="1" s="1"/>
  <c r="N36" i="1"/>
  <c r="K36" i="1"/>
  <c r="H36" i="1"/>
  <c r="O36" i="1" s="1"/>
  <c r="N31" i="1"/>
  <c r="K31" i="1"/>
  <c r="H31" i="1"/>
  <c r="O31" i="1" s="1"/>
  <c r="N30" i="1"/>
  <c r="K30" i="1"/>
  <c r="H30" i="1"/>
  <c r="O30" i="1" s="1"/>
  <c r="N29" i="1"/>
  <c r="K29" i="1"/>
  <c r="H29" i="1"/>
  <c r="O29" i="1" s="1"/>
  <c r="N24" i="1"/>
  <c r="K24" i="1"/>
  <c r="H24" i="1"/>
  <c r="O24" i="1" s="1"/>
  <c r="N23" i="1"/>
  <c r="K23" i="1"/>
  <c r="H23" i="1"/>
  <c r="O23" i="1" s="1"/>
  <c r="N22" i="1"/>
  <c r="K22" i="1"/>
  <c r="H22" i="1"/>
  <c r="O22" i="1" s="1"/>
  <c r="K12" i="1" l="1"/>
  <c r="K8" i="1"/>
  <c r="K13" i="1"/>
  <c r="K10" i="1"/>
  <c r="K7" i="1"/>
  <c r="K15" i="1"/>
  <c r="K14" i="1"/>
  <c r="K9" i="1"/>
  <c r="K11" i="1"/>
  <c r="N12" i="1"/>
  <c r="N8" i="1"/>
  <c r="N13" i="1"/>
  <c r="N10" i="1"/>
  <c r="N7" i="1"/>
  <c r="N15" i="1"/>
  <c r="N14" i="1"/>
  <c r="N9" i="1"/>
  <c r="N11" i="1"/>
  <c r="Q12" i="1"/>
  <c r="R12" i="1"/>
  <c r="Q8" i="1"/>
  <c r="R8" i="1"/>
  <c r="Q13" i="1"/>
  <c r="R13" i="1"/>
  <c r="Q10" i="1"/>
  <c r="R10" i="1"/>
  <c r="Q7" i="1"/>
  <c r="R7" i="1"/>
  <c r="Q15" i="1"/>
  <c r="R15" i="1"/>
  <c r="Q14" i="1"/>
  <c r="R14" i="1"/>
  <c r="Q9" i="1"/>
  <c r="R9" i="1"/>
  <c r="Q11" i="1"/>
  <c r="R11" i="1"/>
</calcChain>
</file>

<file path=xl/sharedStrings.xml><?xml version="1.0" encoding="utf-8"?>
<sst xmlns="http://schemas.openxmlformats.org/spreadsheetml/2006/main" count="90" uniqueCount="31">
  <si>
    <t>UKUPNO</t>
  </si>
  <si>
    <t>I</t>
  </si>
  <si>
    <t>II</t>
  </si>
  <si>
    <t>Pl.</t>
  </si>
  <si>
    <t>PREZIME I IME</t>
  </si>
  <si>
    <t>L</t>
  </si>
  <si>
    <t>S</t>
  </si>
  <si>
    <t>K</t>
  </si>
  <si>
    <t>U</t>
  </si>
  <si>
    <t>Viner Darko</t>
  </si>
  <si>
    <t>Stražilovo</t>
  </si>
  <si>
    <t>Mihajlović Veljko</t>
  </si>
  <si>
    <t>Mladost</t>
  </si>
  <si>
    <t>Marton Tibor</t>
  </si>
  <si>
    <t>Vojnik</t>
  </si>
  <si>
    <t>Radaković Dragoslav</t>
  </si>
  <si>
    <t>Gaćeša Dimitrije</t>
  </si>
  <si>
    <t>Babić Jovan</t>
  </si>
  <si>
    <t>Alimpijević Sofija</t>
  </si>
  <si>
    <t>Babić Slavko</t>
  </si>
  <si>
    <t>Šalgo Eleonora</t>
  </si>
  <si>
    <t>SK/SD</t>
  </si>
  <si>
    <t>Opšta kategorija - Pojedinačni plasman (3x20)</t>
  </si>
  <si>
    <t>Opšta kategorija - Ekipni plasman (3x20)</t>
  </si>
  <si>
    <t>Ukupno</t>
  </si>
  <si>
    <t>SK Mladost</t>
  </si>
  <si>
    <t>1.</t>
  </si>
  <si>
    <t>SK Stražilovo</t>
  </si>
  <si>
    <t>SSK Vojnik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</si>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</sst>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8"/>
      <color theme="1"/>
      <name val="Calibri"/>
      <family val="2"/>
      <scheme val="minor"/>
    </font>
    <font>
      <b/>
      <sz val="14"/>
      <color theme="1"/>
      <name val="Times New Roman"/>
      <family val="1"/>
      <charset val="238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shrinkToFit="1"/>
    </xf>
    <xf numFmtId="0" fontId="1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22" xfId="0" applyFont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7" fillId="0" borderId="0" xfId="0" applyFont="1" applyBorder="1" applyAlignment="1">
      <alignment horizontal="right" vertical="center"/>
    </xf>
    <xf numFmtId="0" fontId="13" fillId="2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0"/>
  <sheetViews>
    <sheetView tabSelected="1" topLeftCell="A13" zoomScale="85" zoomScaleNormal="85" workbookViewId="0">
      <selection activeCell="W33" sqref="W33"/>
    </sheetView>
  </sheetViews>
  <sheetFormatPr defaultRowHeight="15" x14ac:dyDescent="0.25"/>
  <cols>
    <col min="1" max="1" width="3" style="1" customWidth="1"/>
    <col min="2" max="2" width="4.140625" style="1" customWidth="1"/>
    <col min="3" max="3" width="5.7109375" style="1" customWidth="1"/>
    <col min="4" max="4" width="6.5703125" style="1" customWidth="1"/>
    <col min="5" max="5" width="6" style="1" customWidth="1"/>
    <col min="6" max="14" width="5.28515625" style="1" customWidth="1"/>
    <col min="15" max="15" width="6.5703125" style="1" customWidth="1"/>
    <col min="16" max="17" width="5.7109375" style="1" customWidth="1"/>
    <col min="18" max="18" width="6.7109375" style="1" customWidth="1"/>
    <col min="19" max="16384" width="9.140625" style="1"/>
  </cols>
  <sheetData>
    <row r="1" spans="2:18" ht="41.25" customHeight="1" x14ac:dyDescent="0.25"/>
    <row r="2" spans="2:18" x14ac:dyDescent="0.25">
      <c r="B2" s="48" t="s">
        <v>22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50"/>
      <c r="R2" s="50"/>
    </row>
    <row r="3" spans="2:18" x14ac:dyDescent="0.25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50"/>
      <c r="R3" s="50"/>
    </row>
    <row r="4" spans="2:18" ht="15.75" thickBot="1" x14ac:dyDescent="0.3"/>
    <row r="5" spans="2:18" ht="15.75" thickBot="1" x14ac:dyDescent="0.3">
      <c r="B5" s="5" t="s">
        <v>3</v>
      </c>
      <c r="C5" s="38" t="s">
        <v>4</v>
      </c>
      <c r="D5" s="39"/>
      <c r="E5" s="40"/>
      <c r="F5" s="38" t="s">
        <v>21</v>
      </c>
      <c r="G5" s="44"/>
      <c r="H5" s="45"/>
      <c r="I5" s="46" t="s">
        <v>5</v>
      </c>
      <c r="J5" s="46"/>
      <c r="K5" s="47"/>
      <c r="L5" s="46" t="s">
        <v>6</v>
      </c>
      <c r="M5" s="46"/>
      <c r="N5" s="46"/>
      <c r="O5" s="46" t="s">
        <v>7</v>
      </c>
      <c r="P5" s="46"/>
      <c r="Q5" s="46"/>
      <c r="R5" s="7" t="s">
        <v>0</v>
      </c>
    </row>
    <row r="6" spans="2:18" ht="15.75" thickBot="1" x14ac:dyDescent="0.3">
      <c r="B6" s="6"/>
      <c r="C6" s="41"/>
      <c r="D6" s="42"/>
      <c r="E6" s="43"/>
      <c r="F6" s="41"/>
      <c r="G6" s="42"/>
      <c r="H6" s="43"/>
      <c r="I6" s="8" t="s">
        <v>1</v>
      </c>
      <c r="J6" s="8" t="s">
        <v>2</v>
      </c>
      <c r="K6" s="8" t="s">
        <v>8</v>
      </c>
      <c r="L6" s="8" t="s">
        <v>1</v>
      </c>
      <c r="M6" s="8" t="s">
        <v>2</v>
      </c>
      <c r="N6" s="8" t="s">
        <v>8</v>
      </c>
      <c r="O6" s="8" t="s">
        <v>1</v>
      </c>
      <c r="P6" s="8" t="s">
        <v>2</v>
      </c>
      <c r="Q6" s="8" t="s">
        <v>8</v>
      </c>
      <c r="R6" s="9"/>
    </row>
    <row r="7" spans="2:18" ht="15.75" x14ac:dyDescent="0.25">
      <c r="B7" s="2">
        <v>1</v>
      </c>
      <c r="C7" s="10" t="s">
        <v>16</v>
      </c>
      <c r="D7" s="11"/>
      <c r="E7" s="12"/>
      <c r="F7" s="23" t="s">
        <v>12</v>
      </c>
      <c r="G7" s="24"/>
      <c r="H7" s="25"/>
      <c r="I7" s="32">
        <v>87</v>
      </c>
      <c r="J7" s="32">
        <v>82</v>
      </c>
      <c r="K7" s="19">
        <f t="shared" ref="K7:K15" si="0">I7+J7</f>
        <v>169</v>
      </c>
      <c r="L7" s="32">
        <v>81</v>
      </c>
      <c r="M7" s="32">
        <v>83</v>
      </c>
      <c r="N7" s="19">
        <f t="shared" ref="N7:N15" si="1">L7+M7</f>
        <v>164</v>
      </c>
      <c r="O7" s="32">
        <v>91</v>
      </c>
      <c r="P7" s="33">
        <v>88</v>
      </c>
      <c r="Q7" s="19">
        <f t="shared" ref="Q7:Q15" si="2">O7+P7</f>
        <v>179</v>
      </c>
      <c r="R7" s="21">
        <f t="shared" ref="R7:R15" si="3">K7+N7+Q7</f>
        <v>512</v>
      </c>
    </row>
    <row r="8" spans="2:18" ht="15.75" x14ac:dyDescent="0.25">
      <c r="B8" s="3">
        <v>2</v>
      </c>
      <c r="C8" s="13" t="s">
        <v>11</v>
      </c>
      <c r="D8" s="14"/>
      <c r="E8" s="15"/>
      <c r="F8" s="26" t="s">
        <v>12</v>
      </c>
      <c r="G8" s="27"/>
      <c r="H8" s="28"/>
      <c r="I8" s="34">
        <v>89</v>
      </c>
      <c r="J8" s="34">
        <v>92</v>
      </c>
      <c r="K8" s="19">
        <f t="shared" si="0"/>
        <v>181</v>
      </c>
      <c r="L8" s="34">
        <v>85</v>
      </c>
      <c r="M8" s="34">
        <v>80</v>
      </c>
      <c r="N8" s="19">
        <f t="shared" si="1"/>
        <v>165</v>
      </c>
      <c r="O8" s="34">
        <v>81</v>
      </c>
      <c r="P8" s="35">
        <v>75</v>
      </c>
      <c r="Q8" s="19">
        <f t="shared" si="2"/>
        <v>156</v>
      </c>
      <c r="R8" s="21">
        <f t="shared" si="3"/>
        <v>502</v>
      </c>
    </row>
    <row r="9" spans="2:18" ht="15.75" x14ac:dyDescent="0.25">
      <c r="B9" s="3">
        <v>3</v>
      </c>
      <c r="C9" s="13" t="s">
        <v>18</v>
      </c>
      <c r="D9" s="14"/>
      <c r="E9" s="15"/>
      <c r="F9" s="26" t="s">
        <v>12</v>
      </c>
      <c r="G9" s="27"/>
      <c r="H9" s="28"/>
      <c r="I9" s="34">
        <v>86</v>
      </c>
      <c r="J9" s="34">
        <v>92</v>
      </c>
      <c r="K9" s="19">
        <f t="shared" si="0"/>
        <v>178</v>
      </c>
      <c r="L9" s="34">
        <v>78</v>
      </c>
      <c r="M9" s="34">
        <v>71</v>
      </c>
      <c r="N9" s="19">
        <f t="shared" si="1"/>
        <v>149</v>
      </c>
      <c r="O9" s="34">
        <v>85</v>
      </c>
      <c r="P9" s="35">
        <v>83</v>
      </c>
      <c r="Q9" s="19">
        <f t="shared" si="2"/>
        <v>168</v>
      </c>
      <c r="R9" s="21">
        <f t="shared" si="3"/>
        <v>495</v>
      </c>
    </row>
    <row r="10" spans="2:18" ht="15.75" x14ac:dyDescent="0.25">
      <c r="B10" s="3">
        <v>4</v>
      </c>
      <c r="C10" s="13" t="s">
        <v>15</v>
      </c>
      <c r="D10" s="14"/>
      <c r="E10" s="15"/>
      <c r="F10" s="26" t="s">
        <v>14</v>
      </c>
      <c r="G10" s="27"/>
      <c r="H10" s="28"/>
      <c r="I10" s="34">
        <v>86</v>
      </c>
      <c r="J10" s="34">
        <v>91</v>
      </c>
      <c r="K10" s="19">
        <f t="shared" si="0"/>
        <v>177</v>
      </c>
      <c r="L10" s="34">
        <v>71</v>
      </c>
      <c r="M10" s="34">
        <v>79</v>
      </c>
      <c r="N10" s="19">
        <f t="shared" si="1"/>
        <v>150</v>
      </c>
      <c r="O10" s="34">
        <v>78</v>
      </c>
      <c r="P10" s="35">
        <v>82</v>
      </c>
      <c r="Q10" s="19">
        <f t="shared" si="2"/>
        <v>160</v>
      </c>
      <c r="R10" s="21">
        <f t="shared" si="3"/>
        <v>487</v>
      </c>
    </row>
    <row r="11" spans="2:18" ht="15.75" x14ac:dyDescent="0.25">
      <c r="B11" s="3">
        <v>5</v>
      </c>
      <c r="C11" s="13" t="s">
        <v>19</v>
      </c>
      <c r="D11" s="14"/>
      <c r="E11" s="15"/>
      <c r="F11" s="26" t="s">
        <v>10</v>
      </c>
      <c r="G11" s="27"/>
      <c r="H11" s="28"/>
      <c r="I11" s="34">
        <v>86</v>
      </c>
      <c r="J11" s="34">
        <v>86</v>
      </c>
      <c r="K11" s="19">
        <f t="shared" si="0"/>
        <v>172</v>
      </c>
      <c r="L11" s="34">
        <v>67</v>
      </c>
      <c r="M11" s="34">
        <v>73</v>
      </c>
      <c r="N11" s="19">
        <f t="shared" si="1"/>
        <v>140</v>
      </c>
      <c r="O11" s="34">
        <v>84</v>
      </c>
      <c r="P11" s="35">
        <v>80</v>
      </c>
      <c r="Q11" s="19">
        <f t="shared" si="2"/>
        <v>164</v>
      </c>
      <c r="R11" s="21">
        <f t="shared" si="3"/>
        <v>476</v>
      </c>
    </row>
    <row r="12" spans="2:18" ht="15.75" x14ac:dyDescent="0.25">
      <c r="B12" s="3">
        <v>6</v>
      </c>
      <c r="C12" s="13" t="s">
        <v>9</v>
      </c>
      <c r="D12" s="14"/>
      <c r="E12" s="15"/>
      <c r="F12" s="26" t="s">
        <v>10</v>
      </c>
      <c r="G12" s="27"/>
      <c r="H12" s="28"/>
      <c r="I12" s="34">
        <v>79</v>
      </c>
      <c r="J12" s="34">
        <v>77</v>
      </c>
      <c r="K12" s="19">
        <f t="shared" si="0"/>
        <v>156</v>
      </c>
      <c r="L12" s="34">
        <v>75</v>
      </c>
      <c r="M12" s="34">
        <v>76</v>
      </c>
      <c r="N12" s="19">
        <f t="shared" si="1"/>
        <v>151</v>
      </c>
      <c r="O12" s="34">
        <v>72</v>
      </c>
      <c r="P12" s="35">
        <v>83</v>
      </c>
      <c r="Q12" s="19">
        <f t="shared" si="2"/>
        <v>155</v>
      </c>
      <c r="R12" s="21">
        <f t="shared" si="3"/>
        <v>462</v>
      </c>
    </row>
    <row r="13" spans="2:18" ht="15.75" x14ac:dyDescent="0.25">
      <c r="B13" s="3">
        <v>7</v>
      </c>
      <c r="C13" s="13" t="s">
        <v>13</v>
      </c>
      <c r="D13" s="14"/>
      <c r="E13" s="15"/>
      <c r="F13" s="26" t="s">
        <v>14</v>
      </c>
      <c r="G13" s="27"/>
      <c r="H13" s="28"/>
      <c r="I13" s="34">
        <v>79</v>
      </c>
      <c r="J13" s="34">
        <v>85</v>
      </c>
      <c r="K13" s="19">
        <f t="shared" si="0"/>
        <v>164</v>
      </c>
      <c r="L13" s="34">
        <v>62</v>
      </c>
      <c r="M13" s="34">
        <v>71</v>
      </c>
      <c r="N13" s="19">
        <f t="shared" si="1"/>
        <v>133</v>
      </c>
      <c r="O13" s="34">
        <v>78</v>
      </c>
      <c r="P13" s="35">
        <v>74</v>
      </c>
      <c r="Q13" s="19">
        <f t="shared" si="2"/>
        <v>152</v>
      </c>
      <c r="R13" s="21">
        <f t="shared" si="3"/>
        <v>449</v>
      </c>
    </row>
    <row r="14" spans="2:18" ht="15.75" x14ac:dyDescent="0.25">
      <c r="B14" s="3">
        <v>8</v>
      </c>
      <c r="C14" s="13" t="s">
        <v>17</v>
      </c>
      <c r="D14" s="14"/>
      <c r="E14" s="15"/>
      <c r="F14" s="26" t="s">
        <v>10</v>
      </c>
      <c r="G14" s="27"/>
      <c r="H14" s="28"/>
      <c r="I14" s="34">
        <v>78</v>
      </c>
      <c r="J14" s="34">
        <v>79</v>
      </c>
      <c r="K14" s="19">
        <f t="shared" si="0"/>
        <v>157</v>
      </c>
      <c r="L14" s="34">
        <v>79</v>
      </c>
      <c r="M14" s="34">
        <v>75</v>
      </c>
      <c r="N14" s="19">
        <f t="shared" si="1"/>
        <v>154</v>
      </c>
      <c r="O14" s="34">
        <v>63</v>
      </c>
      <c r="P14" s="35">
        <v>65</v>
      </c>
      <c r="Q14" s="19">
        <f t="shared" si="2"/>
        <v>128</v>
      </c>
      <c r="R14" s="21">
        <f t="shared" si="3"/>
        <v>439</v>
      </c>
    </row>
    <row r="15" spans="2:18" ht="16.5" thickBot="1" x14ac:dyDescent="0.3">
      <c r="B15" s="4">
        <v>9</v>
      </c>
      <c r="C15" s="16" t="s">
        <v>20</v>
      </c>
      <c r="D15" s="17"/>
      <c r="E15" s="18"/>
      <c r="F15" s="29" t="s">
        <v>14</v>
      </c>
      <c r="G15" s="30"/>
      <c r="H15" s="31"/>
      <c r="I15" s="36">
        <v>81</v>
      </c>
      <c r="J15" s="36">
        <v>78</v>
      </c>
      <c r="K15" s="20">
        <f t="shared" si="0"/>
        <v>159</v>
      </c>
      <c r="L15" s="36">
        <v>77</v>
      </c>
      <c r="M15" s="36">
        <v>66</v>
      </c>
      <c r="N15" s="20">
        <f t="shared" si="1"/>
        <v>143</v>
      </c>
      <c r="O15" s="36">
        <v>69</v>
      </c>
      <c r="P15" s="37">
        <v>64</v>
      </c>
      <c r="Q15" s="20">
        <f t="shared" si="2"/>
        <v>133</v>
      </c>
      <c r="R15" s="22">
        <f t="shared" si="3"/>
        <v>435</v>
      </c>
    </row>
    <row r="17" spans="2:17" ht="56.25" customHeight="1" x14ac:dyDescent="0.25"/>
    <row r="18" spans="2:17" ht="15" customHeight="1" x14ac:dyDescent="0.25">
      <c r="C18" s="48" t="s">
        <v>23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</row>
    <row r="19" spans="2:17" ht="16.5" customHeight="1" x14ac:dyDescent="0.25"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4"/>
      <c r="Q19" s="64"/>
    </row>
    <row r="20" spans="2:17" ht="15.75" customHeight="1" x14ac:dyDescent="0.25">
      <c r="B20" s="65" t="s">
        <v>26</v>
      </c>
      <c r="C20" s="76" t="s">
        <v>25</v>
      </c>
      <c r="D20" s="76"/>
      <c r="E20" s="76"/>
      <c r="F20" s="54" t="s">
        <v>5</v>
      </c>
      <c r="G20" s="55"/>
      <c r="H20" s="55"/>
      <c r="I20" s="55" t="s">
        <v>6</v>
      </c>
      <c r="J20" s="55"/>
      <c r="K20" s="55"/>
      <c r="L20" s="54" t="s">
        <v>7</v>
      </c>
      <c r="M20" s="55"/>
      <c r="N20" s="55"/>
      <c r="O20" s="68"/>
    </row>
    <row r="21" spans="2:17" x14ac:dyDescent="0.25">
      <c r="B21" s="65"/>
      <c r="C21" s="77"/>
      <c r="D21" s="77"/>
      <c r="E21" s="77"/>
      <c r="F21" s="56" t="s">
        <v>1</v>
      </c>
      <c r="G21" s="56" t="s">
        <v>2</v>
      </c>
      <c r="H21" s="56" t="s">
        <v>8</v>
      </c>
      <c r="I21" s="56" t="s">
        <v>1</v>
      </c>
      <c r="J21" s="57" t="s">
        <v>2</v>
      </c>
      <c r="K21" s="56" t="s">
        <v>8</v>
      </c>
      <c r="L21" s="56" t="s">
        <v>1</v>
      </c>
      <c r="M21" s="56" t="s">
        <v>2</v>
      </c>
      <c r="N21" s="56" t="s">
        <v>8</v>
      </c>
      <c r="O21" s="69"/>
    </row>
    <row r="22" spans="2:17" ht="15.75" x14ac:dyDescent="0.25">
      <c r="C22" s="58" t="s">
        <v>18</v>
      </c>
      <c r="D22" s="58"/>
      <c r="E22" s="58"/>
      <c r="F22" s="59">
        <v>86</v>
      </c>
      <c r="G22" s="59">
        <v>92</v>
      </c>
      <c r="H22" s="60">
        <f>F22+G22</f>
        <v>178</v>
      </c>
      <c r="I22" s="59">
        <v>78</v>
      </c>
      <c r="J22" s="59">
        <v>71</v>
      </c>
      <c r="K22" s="60">
        <f>I22+J22</f>
        <v>149</v>
      </c>
      <c r="L22" s="59">
        <v>85</v>
      </c>
      <c r="M22" s="61">
        <v>83</v>
      </c>
      <c r="N22" s="60">
        <f>L22+M22</f>
        <v>168</v>
      </c>
      <c r="O22" s="60">
        <f>H22+K22+N22</f>
        <v>495</v>
      </c>
    </row>
    <row r="23" spans="2:17" ht="15.75" x14ac:dyDescent="0.25">
      <c r="C23" s="58" t="s">
        <v>16</v>
      </c>
      <c r="D23" s="58"/>
      <c r="E23" s="58"/>
      <c r="F23" s="59">
        <v>87</v>
      </c>
      <c r="G23" s="59">
        <v>82</v>
      </c>
      <c r="H23" s="60">
        <f t="shared" ref="H23:H24" si="4">F23+G23</f>
        <v>169</v>
      </c>
      <c r="I23" s="59">
        <v>81</v>
      </c>
      <c r="J23" s="59">
        <v>83</v>
      </c>
      <c r="K23" s="60">
        <f t="shared" ref="K23:K24" si="5">I23+J23</f>
        <v>164</v>
      </c>
      <c r="L23" s="59">
        <v>91</v>
      </c>
      <c r="M23" s="61">
        <v>88</v>
      </c>
      <c r="N23" s="60">
        <f t="shared" ref="N23:N24" si="6">L23+M23</f>
        <v>179</v>
      </c>
      <c r="O23" s="60">
        <f t="shared" ref="O23:O24" si="7">H23+K23+N23</f>
        <v>512</v>
      </c>
    </row>
    <row r="24" spans="2:17" ht="16.5" thickBot="1" x14ac:dyDescent="0.3">
      <c r="C24" s="58" t="s">
        <v>11</v>
      </c>
      <c r="D24" s="62"/>
      <c r="E24" s="62"/>
      <c r="F24" s="59">
        <v>89</v>
      </c>
      <c r="G24" s="59">
        <v>92</v>
      </c>
      <c r="H24" s="60">
        <f t="shared" si="4"/>
        <v>181</v>
      </c>
      <c r="I24" s="59">
        <v>85</v>
      </c>
      <c r="J24" s="59">
        <v>80</v>
      </c>
      <c r="K24" s="60">
        <f t="shared" si="5"/>
        <v>165</v>
      </c>
      <c r="L24" s="59">
        <v>81</v>
      </c>
      <c r="M24" s="61">
        <v>75</v>
      </c>
      <c r="N24" s="60">
        <f t="shared" si="6"/>
        <v>156</v>
      </c>
      <c r="O24" s="72">
        <f t="shared" si="7"/>
        <v>502</v>
      </c>
    </row>
    <row r="25" spans="2:17" ht="15.75" x14ac:dyDescent="0.25"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0" t="s">
        <v>24</v>
      </c>
      <c r="N25" s="70"/>
      <c r="O25" s="71">
        <v>1509</v>
      </c>
    </row>
    <row r="26" spans="2:17" ht="15.75" x14ac:dyDescent="0.25">
      <c r="M26" s="53"/>
      <c r="N26" s="53"/>
      <c r="O26" s="51"/>
    </row>
    <row r="27" spans="2:17" x14ac:dyDescent="0.25">
      <c r="B27" s="67" t="s">
        <v>29</v>
      </c>
      <c r="C27" s="76" t="s">
        <v>27</v>
      </c>
      <c r="D27" s="76"/>
      <c r="E27" s="76"/>
      <c r="F27" s="54" t="s">
        <v>5</v>
      </c>
      <c r="G27" s="55"/>
      <c r="H27" s="55"/>
      <c r="I27" s="55" t="s">
        <v>6</v>
      </c>
      <c r="J27" s="55"/>
      <c r="K27" s="55"/>
      <c r="L27" s="54" t="s">
        <v>7</v>
      </c>
      <c r="M27" s="55"/>
      <c r="N27" s="55"/>
      <c r="O27" s="68"/>
    </row>
    <row r="28" spans="2:17" x14ac:dyDescent="0.25">
      <c r="B28" s="67"/>
      <c r="C28" s="78"/>
      <c r="D28" s="78"/>
      <c r="E28" s="78"/>
      <c r="F28" s="56" t="s">
        <v>1</v>
      </c>
      <c r="G28" s="56" t="s">
        <v>2</v>
      </c>
      <c r="H28" s="56" t="s">
        <v>8</v>
      </c>
      <c r="I28" s="56" t="s">
        <v>1</v>
      </c>
      <c r="J28" s="57" t="s">
        <v>2</v>
      </c>
      <c r="K28" s="56" t="s">
        <v>8</v>
      </c>
      <c r="L28" s="56" t="s">
        <v>1</v>
      </c>
      <c r="M28" s="56" t="s">
        <v>2</v>
      </c>
      <c r="N28" s="56" t="s">
        <v>8</v>
      </c>
      <c r="O28" s="69"/>
    </row>
    <row r="29" spans="2:17" ht="15.75" x14ac:dyDescent="0.25">
      <c r="C29" s="58" t="s">
        <v>9</v>
      </c>
      <c r="D29" s="58"/>
      <c r="E29" s="58"/>
      <c r="F29" s="59">
        <v>79</v>
      </c>
      <c r="G29" s="59">
        <v>77</v>
      </c>
      <c r="H29" s="60">
        <f>F29+G29</f>
        <v>156</v>
      </c>
      <c r="I29" s="59">
        <v>75</v>
      </c>
      <c r="J29" s="59">
        <v>76</v>
      </c>
      <c r="K29" s="60">
        <f>I29+J29</f>
        <v>151</v>
      </c>
      <c r="L29" s="59">
        <v>72</v>
      </c>
      <c r="M29" s="61">
        <v>83</v>
      </c>
      <c r="N29" s="60">
        <f>L29+M29</f>
        <v>155</v>
      </c>
      <c r="O29" s="60">
        <f>H29+K29+N29</f>
        <v>462</v>
      </c>
    </row>
    <row r="30" spans="2:17" ht="15.75" x14ac:dyDescent="0.25">
      <c r="C30" s="58" t="s">
        <v>17</v>
      </c>
      <c r="D30" s="58"/>
      <c r="E30" s="58"/>
      <c r="F30" s="59">
        <v>78</v>
      </c>
      <c r="G30" s="59">
        <v>79</v>
      </c>
      <c r="H30" s="60">
        <f t="shared" ref="H30:H31" si="8">F30+G30</f>
        <v>157</v>
      </c>
      <c r="I30" s="59">
        <v>79</v>
      </c>
      <c r="J30" s="59">
        <v>75</v>
      </c>
      <c r="K30" s="60">
        <f t="shared" ref="K30:K31" si="9">I30+J30</f>
        <v>154</v>
      </c>
      <c r="L30" s="59">
        <v>63</v>
      </c>
      <c r="M30" s="61">
        <v>65</v>
      </c>
      <c r="N30" s="60">
        <f t="shared" ref="N30:N31" si="10">L30+M30</f>
        <v>128</v>
      </c>
      <c r="O30" s="60">
        <f t="shared" ref="O30:O31" si="11">H30+K30+N30</f>
        <v>439</v>
      </c>
    </row>
    <row r="31" spans="2:17" ht="16.5" thickBot="1" x14ac:dyDescent="0.3">
      <c r="C31" s="58" t="s">
        <v>19</v>
      </c>
      <c r="D31" s="62"/>
      <c r="E31" s="62"/>
      <c r="F31" s="59">
        <v>86</v>
      </c>
      <c r="G31" s="59">
        <v>86</v>
      </c>
      <c r="H31" s="60">
        <f t="shared" si="8"/>
        <v>172</v>
      </c>
      <c r="I31" s="59">
        <v>67</v>
      </c>
      <c r="J31" s="59">
        <v>73</v>
      </c>
      <c r="K31" s="60">
        <f t="shared" si="9"/>
        <v>140</v>
      </c>
      <c r="L31" s="59">
        <v>84</v>
      </c>
      <c r="M31" s="61">
        <v>80</v>
      </c>
      <c r="N31" s="60">
        <f t="shared" si="10"/>
        <v>164</v>
      </c>
      <c r="O31" s="72">
        <f t="shared" si="11"/>
        <v>476</v>
      </c>
    </row>
    <row r="32" spans="2:17" ht="15.75" x14ac:dyDescent="0.25"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0" t="s">
        <v>24</v>
      </c>
      <c r="N32" s="70"/>
      <c r="O32" s="71">
        <v>1377</v>
      </c>
    </row>
    <row r="33" spans="2:15" ht="15.75" x14ac:dyDescent="0.25">
      <c r="M33" s="53"/>
      <c r="N33" s="53"/>
      <c r="O33" s="51"/>
    </row>
    <row r="34" spans="2:15" x14ac:dyDescent="0.25">
      <c r="B34" s="67" t="s">
        <v>30</v>
      </c>
      <c r="C34" s="76" t="s">
        <v>28</v>
      </c>
      <c r="D34" s="76"/>
      <c r="E34" s="76"/>
      <c r="F34" s="54" t="s">
        <v>5</v>
      </c>
      <c r="G34" s="55"/>
      <c r="H34" s="55"/>
      <c r="I34" s="55" t="s">
        <v>6</v>
      </c>
      <c r="J34" s="55"/>
      <c r="K34" s="55"/>
      <c r="L34" s="54" t="s">
        <v>7</v>
      </c>
      <c r="M34" s="55"/>
      <c r="N34" s="55"/>
      <c r="O34" s="68"/>
    </row>
    <row r="35" spans="2:15" x14ac:dyDescent="0.25">
      <c r="B35" s="67"/>
      <c r="C35" s="78"/>
      <c r="D35" s="78"/>
      <c r="E35" s="78"/>
      <c r="F35" s="56" t="s">
        <v>1</v>
      </c>
      <c r="G35" s="56" t="s">
        <v>2</v>
      </c>
      <c r="H35" s="56" t="s">
        <v>8</v>
      </c>
      <c r="I35" s="56" t="s">
        <v>1</v>
      </c>
      <c r="J35" s="57" t="s">
        <v>2</v>
      </c>
      <c r="K35" s="56" t="s">
        <v>8</v>
      </c>
      <c r="L35" s="56" t="s">
        <v>1</v>
      </c>
      <c r="M35" s="56" t="s">
        <v>2</v>
      </c>
      <c r="N35" s="56" t="s">
        <v>8</v>
      </c>
      <c r="O35" s="69"/>
    </row>
    <row r="36" spans="2:15" ht="15.75" x14ac:dyDescent="0.25">
      <c r="C36" s="58" t="s">
        <v>15</v>
      </c>
      <c r="D36" s="58"/>
      <c r="E36" s="58"/>
      <c r="F36" s="59">
        <v>86</v>
      </c>
      <c r="G36" s="59">
        <v>91</v>
      </c>
      <c r="H36" s="60">
        <f>F36+G36</f>
        <v>177</v>
      </c>
      <c r="I36" s="59">
        <v>71</v>
      </c>
      <c r="J36" s="59">
        <v>79</v>
      </c>
      <c r="K36" s="60">
        <f>I36+J36</f>
        <v>150</v>
      </c>
      <c r="L36" s="59">
        <v>78</v>
      </c>
      <c r="M36" s="61">
        <v>82</v>
      </c>
      <c r="N36" s="60">
        <f>L36+M36</f>
        <v>160</v>
      </c>
      <c r="O36" s="60">
        <f>H36+K36+N36</f>
        <v>487</v>
      </c>
    </row>
    <row r="37" spans="2:15" ht="15.75" x14ac:dyDescent="0.25">
      <c r="C37" s="58" t="s">
        <v>13</v>
      </c>
      <c r="D37" s="58"/>
      <c r="E37" s="58"/>
      <c r="F37" s="59">
        <v>79</v>
      </c>
      <c r="G37" s="59">
        <v>85</v>
      </c>
      <c r="H37" s="60">
        <f t="shared" ref="H37:H38" si="12">F37+G37</f>
        <v>164</v>
      </c>
      <c r="I37" s="59">
        <v>62</v>
      </c>
      <c r="J37" s="59">
        <v>71</v>
      </c>
      <c r="K37" s="60">
        <f t="shared" ref="K37:K38" si="13">I37+J37</f>
        <v>133</v>
      </c>
      <c r="L37" s="59">
        <v>78</v>
      </c>
      <c r="M37" s="61">
        <v>74</v>
      </c>
      <c r="N37" s="60">
        <f t="shared" ref="N37:N38" si="14">L37+M37</f>
        <v>152</v>
      </c>
      <c r="O37" s="60">
        <f t="shared" ref="O37:O38" si="15">H37+K37+N37</f>
        <v>449</v>
      </c>
    </row>
    <row r="38" spans="2:15" ht="16.5" thickBot="1" x14ac:dyDescent="0.3">
      <c r="C38" s="58" t="s">
        <v>20</v>
      </c>
      <c r="D38" s="62"/>
      <c r="E38" s="62"/>
      <c r="F38" s="59">
        <v>81</v>
      </c>
      <c r="G38" s="59">
        <v>78</v>
      </c>
      <c r="H38" s="60">
        <f t="shared" si="12"/>
        <v>159</v>
      </c>
      <c r="I38" s="59">
        <v>77</v>
      </c>
      <c r="J38" s="59">
        <v>66</v>
      </c>
      <c r="K38" s="60">
        <f t="shared" si="13"/>
        <v>143</v>
      </c>
      <c r="L38" s="59">
        <v>69</v>
      </c>
      <c r="M38" s="61">
        <v>64</v>
      </c>
      <c r="N38" s="60">
        <f t="shared" si="14"/>
        <v>133</v>
      </c>
      <c r="O38" s="72">
        <f t="shared" si="15"/>
        <v>435</v>
      </c>
    </row>
    <row r="39" spans="2:15" ht="15.75" x14ac:dyDescent="0.25"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0" t="s">
        <v>24</v>
      </c>
      <c r="N39" s="70"/>
      <c r="O39" s="73">
        <v>1371</v>
      </c>
    </row>
    <row r="40" spans="2:15" ht="15.75" x14ac:dyDescent="0.25"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2"/>
      <c r="N40" s="52"/>
      <c r="O40" s="63"/>
    </row>
  </sheetData>
  <sortState ref="C7:R15">
    <sortCondition descending="1" ref="R7:R15"/>
  </sortState>
  <mergeCells count="58">
    <mergeCell ref="O20:O21"/>
    <mergeCell ref="C22:E22"/>
    <mergeCell ref="M25:N25"/>
    <mergeCell ref="B27:B28"/>
    <mergeCell ref="C27:E28"/>
    <mergeCell ref="F27:H27"/>
    <mergeCell ref="I27:K27"/>
    <mergeCell ref="L27:N27"/>
    <mergeCell ref="O27:O28"/>
    <mergeCell ref="B20:B21"/>
    <mergeCell ref="C20:E21"/>
    <mergeCell ref="F20:H20"/>
    <mergeCell ref="I20:K20"/>
    <mergeCell ref="L20:N20"/>
    <mergeCell ref="C37:E37"/>
    <mergeCell ref="C38:E38"/>
    <mergeCell ref="M40:N40"/>
    <mergeCell ref="C34:E35"/>
    <mergeCell ref="F34:H34"/>
    <mergeCell ref="I34:K34"/>
    <mergeCell ref="L34:N34"/>
    <mergeCell ref="O34:O35"/>
    <mergeCell ref="C36:E36"/>
    <mergeCell ref="M39:N39"/>
    <mergeCell ref="M32:N32"/>
    <mergeCell ref="B34:B35"/>
    <mergeCell ref="C30:E30"/>
    <mergeCell ref="C31:E31"/>
    <mergeCell ref="C29:E29"/>
    <mergeCell ref="C23:E23"/>
    <mergeCell ref="C24:E24"/>
    <mergeCell ref="F15:H15"/>
    <mergeCell ref="F7:H7"/>
    <mergeCell ref="F8:H8"/>
    <mergeCell ref="F9:H9"/>
    <mergeCell ref="F10:H10"/>
    <mergeCell ref="F11:H11"/>
    <mergeCell ref="F12:H12"/>
    <mergeCell ref="F13:H13"/>
    <mergeCell ref="F14:H14"/>
    <mergeCell ref="C18:O19"/>
    <mergeCell ref="C11:E11"/>
    <mergeCell ref="C12:E12"/>
    <mergeCell ref="C13:E13"/>
    <mergeCell ref="C14:E14"/>
    <mergeCell ref="C15:E15"/>
    <mergeCell ref="C7:E7"/>
    <mergeCell ref="C8:E8"/>
    <mergeCell ref="C9:E9"/>
    <mergeCell ref="C10:E10"/>
    <mergeCell ref="B2:R3"/>
    <mergeCell ref="I5:K5"/>
    <mergeCell ref="R5:R6"/>
    <mergeCell ref="L5:N5"/>
    <mergeCell ref="O5:Q5"/>
    <mergeCell ref="C5:E6"/>
    <mergeCell ref="F5:H6"/>
    <mergeCell ref="B5:B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CREEP</dc:creator>
  <cp:lastModifiedBy>STRELISTE</cp:lastModifiedBy>
  <cp:lastPrinted>2016-08-29T19:39:29Z</cp:lastPrinted>
  <dcterms:created xsi:type="dcterms:W3CDTF">2016-08-27T16:40:31Z</dcterms:created>
  <dcterms:modified xsi:type="dcterms:W3CDTF">2016-08-29T19:41:11Z</dcterms:modified>
</cp:coreProperties>
</file>